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C2F00CE6-5091-470E-A8C0-602EB1C9FF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H54" i="1"/>
  <c r="H53" i="1"/>
  <c r="H23" i="1"/>
  <c r="J61" i="1" l="1"/>
  <c r="H59" i="1"/>
  <c r="H79" i="1" l="1"/>
  <c r="H78" i="1"/>
  <c r="H77" i="1"/>
  <c r="H52" i="1" l="1"/>
  <c r="H51" i="1"/>
  <c r="H50" i="1"/>
  <c r="H49" i="1" l="1"/>
  <c r="H84" i="1" l="1"/>
  <c r="H48" i="1" l="1"/>
  <c r="H47" i="1" l="1"/>
  <c r="H46" i="1" l="1"/>
  <c r="H45" i="1"/>
  <c r="H44" i="1"/>
  <c r="I64" i="1" l="1"/>
  <c r="I87" i="1" s="1"/>
  <c r="H68" i="1"/>
  <c r="H67" i="1" l="1"/>
  <c r="H86" i="1" l="1"/>
  <c r="H76" i="1" l="1"/>
  <c r="I18" i="1" l="1"/>
  <c r="H22" i="1"/>
  <c r="H75" i="1" l="1"/>
  <c r="H74" i="1"/>
  <c r="H73" i="1"/>
  <c r="H21" i="1" l="1"/>
  <c r="H83" i="1"/>
  <c r="H82" i="1" l="1"/>
  <c r="H81" i="1"/>
  <c r="H72" i="1"/>
  <c r="H71" i="1"/>
  <c r="H70" i="1"/>
  <c r="H69" i="1"/>
  <c r="L64" i="1"/>
  <c r="L87" i="1" s="1"/>
  <c r="K64" i="1"/>
  <c r="K87" i="1" s="1"/>
  <c r="J64" i="1"/>
  <c r="J87" i="1" s="1"/>
  <c r="H66" i="1"/>
  <c r="H65" i="1"/>
  <c r="H64" i="1" s="1"/>
  <c r="L61" i="1"/>
  <c r="K61" i="1"/>
  <c r="I61" i="1"/>
  <c r="H58" i="1"/>
  <c r="H57" i="1"/>
  <c r="H61" i="1" l="1"/>
  <c r="H87" i="1"/>
  <c r="L41" i="1"/>
  <c r="K41" i="1"/>
  <c r="J41" i="1"/>
  <c r="I41" i="1"/>
  <c r="H42" i="1"/>
  <c r="H40" i="1"/>
  <c r="H39" i="1"/>
  <c r="H38" i="1"/>
  <c r="H37" i="1"/>
  <c r="H36" i="1"/>
  <c r="H35" i="1"/>
  <c r="H34" i="1"/>
  <c r="H33" i="1"/>
  <c r="H32" i="1"/>
  <c r="H31" i="1"/>
  <c r="H30" i="1"/>
  <c r="L28" i="1"/>
  <c r="K28" i="1"/>
  <c r="J28" i="1"/>
  <c r="J55" i="1" s="1"/>
  <c r="I28" i="1"/>
  <c r="I55" i="1" s="1"/>
  <c r="H29" i="1"/>
  <c r="H27" i="1"/>
  <c r="H26" i="1"/>
  <c r="H25" i="1"/>
  <c r="H24" i="1"/>
  <c r="L18" i="1"/>
  <c r="L55" i="1" s="1"/>
  <c r="K18" i="1"/>
  <c r="K55" i="1" s="1"/>
  <c r="H20" i="1"/>
  <c r="H19" i="1"/>
  <c r="H55" i="1" l="1"/>
  <c r="L88" i="1"/>
  <c r="I88" i="1"/>
  <c r="H41" i="1"/>
  <c r="H18" i="1"/>
  <c r="H28" i="1"/>
  <c r="J88" i="1"/>
  <c r="K88" i="1" l="1"/>
  <c r="H88" i="1"/>
</calcChain>
</file>

<file path=xl/sharedStrings.xml><?xml version="1.0" encoding="utf-8"?>
<sst xmlns="http://schemas.openxmlformats.org/spreadsheetml/2006/main" count="380" uniqueCount="193">
  <si>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</si>
  <si>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</si>
  <si>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</si>
  <si>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</si>
  <si>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</si>
  <si>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</si>
  <si>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</si>
  <si>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</si>
  <si>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</si>
  <si>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</si>
  <si>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</si>
  <si>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</si>
  <si>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</si>
  <si>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</si>
  <si>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</si>
  <si>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</si>
  <si>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</si>
  <si>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</si>
  <si>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</si>
  <si>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</si>
  <si>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</si>
  <si>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</si>
  <si>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</si>
  <si>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</si>
  <si>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</si>
  <si>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</si>
  <si>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</si>
  <si>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</si>
  <si>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</si>
  <si>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</si>
  <si>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</si>
  <si>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</si>
  <si>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</si>
  <si>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</si>
  <si>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</si>
  <si>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</si>
  <si>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</si>
  <si>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</si>
  <si>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</si>
  <si>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</si>
  <si>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</si>
  <si>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</si>
  <si>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</si>
  <si>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</si>
  <si>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</si>
  <si>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</si>
  <si>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</si>
  <si>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</si>
  <si>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</si>
  <si>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</si>
  <si>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</si>
  <si>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</si>
  <si>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</si>
  <si>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</si>
  <si>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</si>
  <si>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</si>
  <si>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</si>
  <si>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</si>
  <si>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</si>
  <si>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</si>
  <si>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</si>
  <si>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</si>
  <si>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</si>
  <si>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</si>
  <si>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</si>
  <si>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</si>
  <si>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</si>
  <si>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</si>
  <si>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</si>
  <si>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</si>
  <si>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1.20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</si>
  <si>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</si>
  <si>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</si>
  <si>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</si>
  <si>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</si>
  <si>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</si>
  <si>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</si>
  <si>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</si>
  <si>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</si>
  <si>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</si>
  <si>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</si>
  <si>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</si>
  <si>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</si>
  <si>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</si>
  <si>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</si>
  <si>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</si>
  <si>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</si>
  <si>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</si>
  <si>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</si>
  <si>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</si>
  <si>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</si>
  <si>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</si>
  <si>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</si>
  <si>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</si>
  <si>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</si>
  <si>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</si>
  <si>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</si>
  <si>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</si>
  <si>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</si>
  <si>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</si>
  <si>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</si>
  <si>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</si>
  <si>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</si>
  <si>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</si>
  <si>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</si>
  <si>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</si>
  <si>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</si>
  <si>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</si>
  <si>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</si>
  <si>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</si>
  <si>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</si>
  <si>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</si>
  <si>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</si>
  <si>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</si>
  <si>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</si>
  <si>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</si>
  <si>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</si>
  <si>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</si>
  <si>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</si>
  <si>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</si>
  <si>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</si>
  <si>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</si>
  <si>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</si>
  <si>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</si>
  <si>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</si>
  <si>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</si>
  <si>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</si>
  <si>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</si>
  <si>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</si>
  <si>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</si>
  <si>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</si>
  <si>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</si>
  <si>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</si>
  <si>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</si>
  <si>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</si>
  <si>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</si>
  <si>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</si>
  <si>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</si>
  <si>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</si>
  <si>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</si>
  <si>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</si>
  <si>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</si>
  <si>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</si>
  <si>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</si>
  <si>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</si>
  <si>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</si>
  <si>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</si>
  <si>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</si>
  <si>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</si>
  <si>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</si>
  <si>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</si>
  <si>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</si>
  <si>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</si>
  <si>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</si>
  <si>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</si>
  <si>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</si>
  <si>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</si>
  <si>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Оплата судового збору  для належного використання квартир соціального призначення</t>
  </si>
  <si>
    <t>П-во "Нововолинськтеплокомуненерго"</t>
  </si>
  <si>
    <t>Виконання зобов»язань за договором розподілу природного газу</t>
  </si>
  <si>
    <t>Відсутність заборгованості КП «Нововолинськтеплокомуненерго» за розподіл природного газу перед Волинською філією Товариства з обмеженою відповідальністю "Газорозподільні мережі України”</t>
  </si>
  <si>
    <t>1.25</t>
  </si>
  <si>
    <t>Виконання зобов»язань щодо оплати за спожиту електроенергію перед постачальниками електроенергії</t>
  </si>
  <si>
    <t>Належне виконання зобов»язань перед постачальниками КП «Нововолинськтеплокомуненерго» за спожиту електричну енергію</t>
  </si>
  <si>
    <t>Виконання зобов»язань за договорами реструктуризації заборгованості за спожитий природний газ</t>
  </si>
  <si>
    <t>Погашення кредиторської заборгованості за спожитий природний газ перед АТ НАК «Нафтогаз України»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</si>
  <si>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техніки, заміна материнської плати, придбання пристроїв безперебійного живлення)   (поточні видатки)</t>
  </si>
  <si>
    <t>1.26</t>
  </si>
  <si>
    <t>1.27</t>
  </si>
  <si>
    <t>3.1.10</t>
  </si>
  <si>
    <t>Співфінансування на поточний ремонт автомобільної дороги загального користування місцевого значення  О 030325 Литовеж-Грибовиця-Соснина-/О030319</t>
  </si>
  <si>
    <t>Департамент житлово-комунального господарства та капітального будівництва</t>
  </si>
  <si>
    <t>3.1.11</t>
  </si>
  <si>
    <t>3.1.12</t>
  </si>
  <si>
    <t>Співфінансування на поточний ремонт автомобільної дороги загального користування місцевого значення  С 030318                        /С030305/-Тишковичі-/Т-03-05</t>
  </si>
  <si>
    <t>Співфінансування на поточний ремонт автомобільної дороги загального користування місцевого значення  С 030310             /С030305/-Низкиничі -Хренів ( поточний ремонт)</t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</si>
  <si>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електрообладнання, з поточного ремонту,оплата послуг по огородженню,обмеженню доступу до будинку  )        ( видатки загального фонду)</t>
  </si>
  <si>
    <t>Виготовлення ПКД на встановлення технічного засобу                           ( приладу контролю) фіксації в автоматичному режимі адміністративних правопорушень</t>
  </si>
  <si>
    <t>3.2.4</t>
  </si>
  <si>
    <t>2.3</t>
  </si>
  <si>
    <t>Зариблення внутрішніх водойм</t>
  </si>
  <si>
    <t>Поліпшення стану водойм, підвищення біопродуктивності водойм</t>
  </si>
  <si>
    <t>Проведення біологічної меліорації ( шляхом зариблення) водних об"єктів</t>
  </si>
  <si>
    <t>1.1.5</t>
  </si>
  <si>
    <t>Проведення експертної оцінки житлових приміщень комунальної власності</t>
  </si>
  <si>
    <t>1.28</t>
  </si>
  <si>
    <t>Забезпечення функціонування підприємств, установ та організацій, що виробляють, виконують або надають житлово-комунальні послуги ( оплата послуг)</t>
  </si>
  <si>
    <t>Управління будівництва та інфраструктури</t>
  </si>
  <si>
    <t>Капітальний ремонт приміщення Центру надання адміністративних послуг та прилеглої території з метою влаштування доступності та фізичної безбар'єрності для маломобільних груп населення за адресою: Волинська область , м.Нововолинськ, проспект Дружби, 27 (виготовлення ПКД)</t>
  </si>
  <si>
    <t>Забезпечення доступності для маломобільних груп населення</t>
  </si>
  <si>
    <t>Забезпечення безперешкодного  доступу осіб з інвалідністю, людей похилого віку до  приміщень</t>
  </si>
  <si>
    <t>від         17  квітня  2026   № 58/               )</t>
  </si>
  <si>
    <t>1.29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</si>
</sst>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/>
    </xf>
    <xf numFmtId="0" fontId="0" fillId="0" borderId="18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11" fillId="0" borderId="14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3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92"/>
  <sheetViews>
    <sheetView tabSelected="1" workbookViewId="0">
      <selection activeCell="B53" sqref="B53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74" t="s">
        <v>100</v>
      </c>
      <c r="L3" s="74"/>
      <c r="M3" s="74"/>
    </row>
    <row r="4" spans="1:13" ht="15.75" x14ac:dyDescent="0.25">
      <c r="K4" s="20" t="s">
        <v>101</v>
      </c>
      <c r="L4" s="20"/>
      <c r="M4" s="20"/>
    </row>
    <row r="5" spans="1:13" ht="21" customHeight="1" x14ac:dyDescent="0.25">
      <c r="K5" s="20" t="s">
        <v>102</v>
      </c>
      <c r="L5" s="20"/>
      <c r="M5" s="20"/>
    </row>
    <row r="6" spans="1:13" ht="18" customHeight="1" x14ac:dyDescent="0.25">
      <c r="K6" s="20" t="s">
        <v>116</v>
      </c>
      <c r="L6" s="21"/>
      <c r="M6" s="21"/>
    </row>
    <row r="7" spans="1:13" ht="18" customHeight="1" x14ac:dyDescent="0.25">
      <c r="K7" s="86" t="s">
        <v>191</v>
      </c>
      <c r="L7" s="87"/>
      <c r="M7" s="87"/>
    </row>
    <row r="8" spans="1:13" ht="48.75" customHeight="1" x14ac:dyDescent="0.35">
      <c r="B8" s="75" t="s">
        <v>14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7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94" t="s">
        <v>0</v>
      </c>
      <c r="B11" s="59" t="s">
        <v>1</v>
      </c>
      <c r="C11" s="78" t="s">
        <v>2</v>
      </c>
      <c r="D11" s="79"/>
      <c r="E11" s="59" t="s">
        <v>3</v>
      </c>
      <c r="F11" s="59" t="s">
        <v>4</v>
      </c>
      <c r="G11" s="59" t="s">
        <v>8</v>
      </c>
      <c r="H11" s="66" t="s">
        <v>5</v>
      </c>
      <c r="I11" s="67"/>
      <c r="J11" s="67"/>
      <c r="K11" s="67"/>
      <c r="L11" s="68"/>
      <c r="M11" s="59" t="s">
        <v>6</v>
      </c>
    </row>
    <row r="12" spans="1:13" x14ac:dyDescent="0.25">
      <c r="A12" s="88"/>
      <c r="B12" s="64"/>
      <c r="C12" s="80"/>
      <c r="D12" s="81"/>
      <c r="E12" s="64"/>
      <c r="F12" s="64"/>
      <c r="G12" s="88"/>
      <c r="H12" s="59" t="s">
        <v>7</v>
      </c>
      <c r="I12" s="61" t="s">
        <v>9</v>
      </c>
      <c r="J12" s="61" t="s">
        <v>10</v>
      </c>
      <c r="K12" s="61" t="s">
        <v>11</v>
      </c>
      <c r="L12" s="61" t="s">
        <v>12</v>
      </c>
      <c r="M12" s="64"/>
    </row>
    <row r="13" spans="1:13" x14ac:dyDescent="0.25">
      <c r="A13" s="88"/>
      <c r="B13" s="64"/>
      <c r="C13" s="80"/>
      <c r="D13" s="81"/>
      <c r="E13" s="64"/>
      <c r="F13" s="64"/>
      <c r="G13" s="88"/>
      <c r="H13" s="90"/>
      <c r="I13" s="62"/>
      <c r="J13" s="62"/>
      <c r="K13" s="62"/>
      <c r="L13" s="62"/>
      <c r="M13" s="64"/>
    </row>
    <row r="14" spans="1:13" ht="15.75" thickBot="1" x14ac:dyDescent="0.3">
      <c r="A14" s="89"/>
      <c r="B14" s="65"/>
      <c r="C14" s="82"/>
      <c r="D14" s="83"/>
      <c r="E14" s="65"/>
      <c r="F14" s="65"/>
      <c r="G14" s="89"/>
      <c r="H14" s="91"/>
      <c r="I14" s="63"/>
      <c r="J14" s="63"/>
      <c r="K14" s="63"/>
      <c r="L14" s="63"/>
      <c r="M14" s="65"/>
    </row>
    <row r="15" spans="1:13" x14ac:dyDescent="0.25">
      <c r="A15" s="59">
        <v>1</v>
      </c>
      <c r="B15" s="59">
        <v>2</v>
      </c>
      <c r="C15" s="78">
        <v>3</v>
      </c>
      <c r="D15" s="84"/>
      <c r="E15" s="59">
        <v>4</v>
      </c>
      <c r="F15" s="59">
        <v>5</v>
      </c>
      <c r="G15" s="59">
        <v>6</v>
      </c>
      <c r="H15" s="59">
        <v>7</v>
      </c>
      <c r="I15" s="59">
        <v>8</v>
      </c>
      <c r="J15" s="59">
        <v>9</v>
      </c>
      <c r="K15" s="59">
        <v>10</v>
      </c>
      <c r="L15" s="59">
        <v>11</v>
      </c>
      <c r="M15" s="59">
        <v>12</v>
      </c>
    </row>
    <row r="16" spans="1:13" x14ac:dyDescent="0.25">
      <c r="A16" s="64"/>
      <c r="B16" s="64"/>
      <c r="C16" s="80"/>
      <c r="D16" s="85"/>
      <c r="E16" s="64"/>
      <c r="F16" s="64"/>
      <c r="G16" s="64"/>
      <c r="H16" s="60"/>
      <c r="I16" s="60"/>
      <c r="J16" s="60"/>
      <c r="K16" s="60"/>
      <c r="L16" s="60"/>
      <c r="M16" s="64"/>
    </row>
    <row r="17" spans="1:16" ht="48.75" customHeight="1" x14ac:dyDescent="0.25">
      <c r="A17" s="92" t="s">
        <v>105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</row>
    <row r="18" spans="1:16" ht="45.75" customHeight="1" x14ac:dyDescent="0.25">
      <c r="A18" s="5" t="s">
        <v>15</v>
      </c>
      <c r="B18" s="95" t="s">
        <v>106</v>
      </c>
      <c r="C18" s="101" t="s">
        <v>19</v>
      </c>
      <c r="D18" s="102"/>
      <c r="E18" s="12" t="s">
        <v>20</v>
      </c>
      <c r="F18" s="3"/>
      <c r="G18" s="3"/>
      <c r="H18" s="11">
        <f>I18+J18+K18+L18</f>
        <v>6622</v>
      </c>
      <c r="I18" s="11">
        <f>I19+I20+I21+I22</f>
        <v>2750</v>
      </c>
      <c r="J18" s="11">
        <f>J19+J20+J23</f>
        <v>1872</v>
      </c>
      <c r="K18" s="11">
        <f>K19+K20</f>
        <v>1000</v>
      </c>
      <c r="L18" s="11">
        <f>L19+L20</f>
        <v>1000</v>
      </c>
      <c r="M18" s="3"/>
    </row>
    <row r="19" spans="1:16" ht="135" customHeight="1" x14ac:dyDescent="0.25">
      <c r="A19" s="5" t="s">
        <v>16</v>
      </c>
      <c r="B19" s="96"/>
      <c r="C19" s="33" t="s">
        <v>176</v>
      </c>
      <c r="D19" s="34"/>
      <c r="E19" s="12" t="s">
        <v>20</v>
      </c>
      <c r="F19" s="9" t="s">
        <v>21</v>
      </c>
      <c r="G19" s="10" t="s">
        <v>22</v>
      </c>
      <c r="H19" s="16">
        <f>I19+J19+K19+L19</f>
        <v>5820</v>
      </c>
      <c r="I19" s="16">
        <v>1970</v>
      </c>
      <c r="J19" s="16">
        <v>1850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96"/>
      <c r="C20" s="33" t="s">
        <v>23</v>
      </c>
      <c r="D20" s="35"/>
      <c r="E20" s="7">
        <v>2025</v>
      </c>
      <c r="F20" s="10" t="s">
        <v>21</v>
      </c>
      <c r="G20" s="6" t="s">
        <v>22</v>
      </c>
      <c r="H20" s="16">
        <f>I20</f>
        <v>420</v>
      </c>
      <c r="I20" s="16">
        <v>420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117</v>
      </c>
      <c r="B21" s="97"/>
      <c r="C21" s="33" t="s">
        <v>118</v>
      </c>
      <c r="D21" s="35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119</v>
      </c>
    </row>
    <row r="22" spans="1:16" ht="78.75" customHeight="1" x14ac:dyDescent="0.25">
      <c r="A22" s="5" t="s">
        <v>131</v>
      </c>
      <c r="B22" s="97"/>
      <c r="C22" s="33" t="s">
        <v>132</v>
      </c>
      <c r="D22" s="35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133</v>
      </c>
    </row>
    <row r="23" spans="1:16" ht="78.75" customHeight="1" x14ac:dyDescent="0.25">
      <c r="A23" s="5" t="s">
        <v>183</v>
      </c>
      <c r="B23" s="98"/>
      <c r="C23" s="33" t="s">
        <v>184</v>
      </c>
      <c r="D23" s="35"/>
      <c r="E23" s="7">
        <v>2026</v>
      </c>
      <c r="F23" s="10" t="s">
        <v>21</v>
      </c>
      <c r="G23" s="6" t="s">
        <v>22</v>
      </c>
      <c r="H23" s="16">
        <f>I23+J23+K23+L23</f>
        <v>22</v>
      </c>
      <c r="I23" s="16">
        <v>0</v>
      </c>
      <c r="J23" s="16">
        <v>22</v>
      </c>
      <c r="K23" s="16">
        <v>0</v>
      </c>
      <c r="L23" s="16">
        <v>0</v>
      </c>
      <c r="M23" s="9" t="s">
        <v>133</v>
      </c>
    </row>
    <row r="24" spans="1:16" ht="45" x14ac:dyDescent="0.25">
      <c r="A24" s="5" t="s">
        <v>18</v>
      </c>
      <c r="B24" s="43" t="s">
        <v>107</v>
      </c>
      <c r="C24" s="33" t="s">
        <v>26</v>
      </c>
      <c r="D24" s="34"/>
      <c r="E24" s="7" t="s">
        <v>20</v>
      </c>
      <c r="F24" s="9" t="s">
        <v>27</v>
      </c>
      <c r="G24" s="6" t="s">
        <v>22</v>
      </c>
      <c r="H24" s="16">
        <f t="shared" ref="H24:H36" si="0">I24+J24+K24+L24</f>
        <v>2510</v>
      </c>
      <c r="I24" s="16">
        <v>900</v>
      </c>
      <c r="J24" s="16">
        <v>1156</v>
      </c>
      <c r="K24" s="16">
        <v>0</v>
      </c>
      <c r="L24" s="16">
        <v>454</v>
      </c>
      <c r="M24" s="9" t="s">
        <v>30</v>
      </c>
    </row>
    <row r="25" spans="1:16" ht="30" x14ac:dyDescent="0.25">
      <c r="A25" s="5" t="s">
        <v>28</v>
      </c>
      <c r="B25" s="44"/>
      <c r="C25" s="41" t="s">
        <v>26</v>
      </c>
      <c r="D25" s="41"/>
      <c r="E25" s="7" t="s">
        <v>20</v>
      </c>
      <c r="F25" s="7" t="s">
        <v>29</v>
      </c>
      <c r="G25" s="6" t="s">
        <v>22</v>
      </c>
      <c r="H25" s="16">
        <f t="shared" si="0"/>
        <v>39500</v>
      </c>
      <c r="I25" s="27">
        <v>5000</v>
      </c>
      <c r="J25" s="16">
        <v>4500</v>
      </c>
      <c r="K25" s="16">
        <v>18500</v>
      </c>
      <c r="L25" s="16">
        <v>11500</v>
      </c>
      <c r="M25" s="9" t="s">
        <v>30</v>
      </c>
    </row>
    <row r="26" spans="1:16" ht="30" x14ac:dyDescent="0.25">
      <c r="A26" s="5" t="s">
        <v>31</v>
      </c>
      <c r="B26" s="73"/>
      <c r="C26" s="41" t="s">
        <v>32</v>
      </c>
      <c r="D26" s="41"/>
      <c r="E26" s="7" t="s">
        <v>20</v>
      </c>
      <c r="F26" s="7" t="s">
        <v>21</v>
      </c>
      <c r="G26" s="6" t="s">
        <v>22</v>
      </c>
      <c r="H26" s="16">
        <f t="shared" si="0"/>
        <v>1966</v>
      </c>
      <c r="I26" s="17">
        <v>306</v>
      </c>
      <c r="J26" s="16">
        <v>1660</v>
      </c>
      <c r="K26" s="16">
        <v>0</v>
      </c>
      <c r="L26" s="16">
        <v>0</v>
      </c>
      <c r="M26" s="9" t="s">
        <v>30</v>
      </c>
    </row>
    <row r="27" spans="1:16" ht="63.75" customHeight="1" x14ac:dyDescent="0.25">
      <c r="A27" s="5" t="s">
        <v>33</v>
      </c>
      <c r="B27" s="13" t="s">
        <v>108</v>
      </c>
      <c r="C27" s="41" t="s">
        <v>34</v>
      </c>
      <c r="D27" s="41"/>
      <c r="E27" s="7" t="s">
        <v>20</v>
      </c>
      <c r="F27" s="7" t="s">
        <v>29</v>
      </c>
      <c r="G27" s="6" t="s">
        <v>22</v>
      </c>
      <c r="H27" s="16">
        <f t="shared" si="0"/>
        <v>1050.8</v>
      </c>
      <c r="I27" s="16">
        <v>220.8</v>
      </c>
      <c r="J27" s="16">
        <v>300</v>
      </c>
      <c r="K27" s="16">
        <v>265</v>
      </c>
      <c r="L27" s="16">
        <v>265</v>
      </c>
      <c r="M27" s="9" t="s">
        <v>112</v>
      </c>
      <c r="P27" s="9"/>
    </row>
    <row r="28" spans="1:16" ht="46.5" customHeight="1" x14ac:dyDescent="0.25">
      <c r="A28" s="5" t="s">
        <v>35</v>
      </c>
      <c r="B28" s="43" t="s">
        <v>107</v>
      </c>
      <c r="C28" s="33" t="s">
        <v>36</v>
      </c>
      <c r="D28" s="34"/>
      <c r="E28" s="7" t="s">
        <v>20</v>
      </c>
      <c r="F28" s="9" t="s">
        <v>27</v>
      </c>
      <c r="G28" s="6" t="s">
        <v>22</v>
      </c>
      <c r="H28" s="16">
        <f t="shared" si="0"/>
        <v>12301.2</v>
      </c>
      <c r="I28" s="17">
        <f>I29</f>
        <v>700</v>
      </c>
      <c r="J28" s="16">
        <f>J29</f>
        <v>1000</v>
      </c>
      <c r="K28" s="16">
        <f>K29</f>
        <v>4382</v>
      </c>
      <c r="L28" s="7">
        <f>L29</f>
        <v>6219.2</v>
      </c>
      <c r="M28" s="10"/>
    </row>
    <row r="29" spans="1:16" ht="93" customHeight="1" x14ac:dyDescent="0.25">
      <c r="A29" s="5" t="s">
        <v>37</v>
      </c>
      <c r="B29" s="71"/>
      <c r="C29" s="33" t="s">
        <v>38</v>
      </c>
      <c r="D29" s="34"/>
      <c r="E29" s="7" t="s">
        <v>20</v>
      </c>
      <c r="F29" s="9" t="s">
        <v>27</v>
      </c>
      <c r="G29" s="6" t="s">
        <v>22</v>
      </c>
      <c r="H29" s="16">
        <f t="shared" si="0"/>
        <v>12301.2</v>
      </c>
      <c r="I29" s="16">
        <v>700</v>
      </c>
      <c r="J29" s="16">
        <v>1000</v>
      </c>
      <c r="K29" s="16">
        <v>4382</v>
      </c>
      <c r="L29" s="7">
        <v>6219.2</v>
      </c>
      <c r="M29" s="9" t="s">
        <v>113</v>
      </c>
    </row>
    <row r="30" spans="1:16" ht="73.5" customHeight="1" x14ac:dyDescent="0.25">
      <c r="A30" s="5" t="s">
        <v>39</v>
      </c>
      <c r="B30" s="43" t="s">
        <v>109</v>
      </c>
      <c r="C30" s="33" t="s">
        <v>40</v>
      </c>
      <c r="D30" s="34"/>
      <c r="E30" s="10">
        <v>2025</v>
      </c>
      <c r="F30" s="9" t="s">
        <v>41</v>
      </c>
      <c r="G30" s="6" t="s">
        <v>22</v>
      </c>
      <c r="H30" s="16">
        <f t="shared" si="0"/>
        <v>2900</v>
      </c>
      <c r="I30" s="16">
        <v>2900</v>
      </c>
      <c r="J30" s="16">
        <v>0</v>
      </c>
      <c r="K30" s="16">
        <v>0</v>
      </c>
      <c r="L30" s="16">
        <v>0</v>
      </c>
      <c r="M30" s="10" t="s">
        <v>42</v>
      </c>
    </row>
    <row r="31" spans="1:16" ht="50.25" customHeight="1" x14ac:dyDescent="0.25">
      <c r="A31" s="5" t="s">
        <v>43</v>
      </c>
      <c r="B31" s="72"/>
      <c r="C31" s="33" t="s">
        <v>44</v>
      </c>
      <c r="D31" s="34"/>
      <c r="E31" s="10">
        <v>2025</v>
      </c>
      <c r="F31" s="9" t="s">
        <v>41</v>
      </c>
      <c r="G31" s="6" t="s">
        <v>22</v>
      </c>
      <c r="H31" s="16">
        <f t="shared" si="0"/>
        <v>1800</v>
      </c>
      <c r="I31" s="16">
        <v>0</v>
      </c>
      <c r="J31" s="17">
        <v>1800</v>
      </c>
      <c r="K31" s="16">
        <v>0</v>
      </c>
      <c r="L31" s="16">
        <v>0</v>
      </c>
      <c r="M31" s="10" t="s">
        <v>42</v>
      </c>
    </row>
    <row r="32" spans="1:16" ht="47.25" customHeight="1" x14ac:dyDescent="0.25">
      <c r="A32" s="5" t="s">
        <v>45</v>
      </c>
      <c r="B32" s="72"/>
      <c r="C32" s="33" t="s">
        <v>46</v>
      </c>
      <c r="D32" s="34"/>
      <c r="E32" s="7" t="s">
        <v>20</v>
      </c>
      <c r="F32" s="9" t="s">
        <v>41</v>
      </c>
      <c r="G32" s="6" t="s">
        <v>22</v>
      </c>
      <c r="H32" s="16">
        <f t="shared" si="0"/>
        <v>9000</v>
      </c>
      <c r="I32" s="16">
        <v>0</v>
      </c>
      <c r="J32" s="16">
        <v>3000</v>
      </c>
      <c r="K32" s="16">
        <v>3000</v>
      </c>
      <c r="L32" s="16">
        <v>3000</v>
      </c>
      <c r="M32" s="10" t="s">
        <v>42</v>
      </c>
    </row>
    <row r="33" spans="1:13" ht="48" customHeight="1" x14ac:dyDescent="0.25">
      <c r="A33" s="5" t="s">
        <v>47</v>
      </c>
      <c r="B33" s="72"/>
      <c r="C33" s="33" t="s">
        <v>48</v>
      </c>
      <c r="D33" s="34"/>
      <c r="E33" s="7" t="s">
        <v>20</v>
      </c>
      <c r="F33" s="9" t="s">
        <v>41</v>
      </c>
      <c r="G33" s="6" t="s">
        <v>22</v>
      </c>
      <c r="H33" s="16">
        <f t="shared" si="0"/>
        <v>3000</v>
      </c>
      <c r="I33" s="17">
        <v>0</v>
      </c>
      <c r="J33" s="17">
        <v>1000</v>
      </c>
      <c r="K33" s="17">
        <v>1000</v>
      </c>
      <c r="L33" s="17">
        <v>1000</v>
      </c>
      <c r="M33" s="10" t="s">
        <v>42</v>
      </c>
    </row>
    <row r="34" spans="1:13" ht="45" x14ac:dyDescent="0.25">
      <c r="A34" s="5" t="s">
        <v>49</v>
      </c>
      <c r="B34" s="72"/>
      <c r="C34" s="33" t="s">
        <v>50</v>
      </c>
      <c r="D34" s="34"/>
      <c r="E34" s="7" t="s">
        <v>20</v>
      </c>
      <c r="F34" s="9" t="s">
        <v>41</v>
      </c>
      <c r="G34" s="6" t="s">
        <v>22</v>
      </c>
      <c r="H34" s="16">
        <f t="shared" si="0"/>
        <v>24000</v>
      </c>
      <c r="I34" s="16">
        <v>0</v>
      </c>
      <c r="J34" s="16">
        <v>10000</v>
      </c>
      <c r="K34" s="16">
        <v>10000</v>
      </c>
      <c r="L34" s="16">
        <v>4000</v>
      </c>
      <c r="M34" s="10" t="s">
        <v>42</v>
      </c>
    </row>
    <row r="35" spans="1:13" ht="45" x14ac:dyDescent="0.25">
      <c r="A35" s="5" t="s">
        <v>51</v>
      </c>
      <c r="B35" s="72"/>
      <c r="C35" s="33" t="s">
        <v>52</v>
      </c>
      <c r="D35" s="34"/>
      <c r="E35" s="7" t="s">
        <v>53</v>
      </c>
      <c r="F35" s="9" t="s">
        <v>41</v>
      </c>
      <c r="G35" s="6" t="s">
        <v>22</v>
      </c>
      <c r="H35" s="16">
        <f t="shared" si="0"/>
        <v>1000</v>
      </c>
      <c r="I35" s="16">
        <v>0</v>
      </c>
      <c r="J35" s="16">
        <v>1000</v>
      </c>
      <c r="K35" s="16">
        <v>0</v>
      </c>
      <c r="L35" s="16">
        <v>0</v>
      </c>
      <c r="M35" s="10" t="s">
        <v>42</v>
      </c>
    </row>
    <row r="36" spans="1:13" ht="62.25" customHeight="1" x14ac:dyDescent="0.25">
      <c r="A36" s="5" t="s">
        <v>54</v>
      </c>
      <c r="B36" s="72"/>
      <c r="C36" s="33" t="s">
        <v>55</v>
      </c>
      <c r="D36" s="34"/>
      <c r="E36" s="7" t="s">
        <v>20</v>
      </c>
      <c r="F36" s="9" t="s">
        <v>41</v>
      </c>
      <c r="G36" s="6" t="s">
        <v>22</v>
      </c>
      <c r="H36" s="16">
        <f t="shared" si="0"/>
        <v>21000</v>
      </c>
      <c r="I36" s="16">
        <v>0</v>
      </c>
      <c r="J36" s="16">
        <v>10000</v>
      </c>
      <c r="K36" s="16">
        <v>10000</v>
      </c>
      <c r="L36" s="16">
        <v>1000</v>
      </c>
      <c r="M36" s="10" t="s">
        <v>42</v>
      </c>
    </row>
    <row r="37" spans="1:13" ht="57.75" customHeight="1" x14ac:dyDescent="0.25">
      <c r="A37" s="5" t="s">
        <v>56</v>
      </c>
      <c r="B37" s="72"/>
      <c r="C37" s="33" t="s">
        <v>57</v>
      </c>
      <c r="D37" s="34"/>
      <c r="E37" s="7" t="s">
        <v>20</v>
      </c>
      <c r="F37" s="9" t="s">
        <v>41</v>
      </c>
      <c r="G37" s="6" t="s">
        <v>22</v>
      </c>
      <c r="H37" s="16">
        <f t="shared" ref="H37:H54" si="1">I37+J37+K37+L37</f>
        <v>24000</v>
      </c>
      <c r="I37" s="16">
        <v>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60" customHeight="1" x14ac:dyDescent="0.25">
      <c r="A38" s="5" t="s">
        <v>58</v>
      </c>
      <c r="B38" s="72"/>
      <c r="C38" s="33" t="s">
        <v>59</v>
      </c>
      <c r="D38" s="34"/>
      <c r="E38" s="7" t="s">
        <v>20</v>
      </c>
      <c r="F38" s="9" t="s">
        <v>41</v>
      </c>
      <c r="G38" s="6" t="s">
        <v>22</v>
      </c>
      <c r="H38" s="16">
        <f t="shared" si="1"/>
        <v>24000</v>
      </c>
      <c r="I38" s="16">
        <v>0</v>
      </c>
      <c r="J38" s="16">
        <v>10000</v>
      </c>
      <c r="K38" s="16">
        <v>10000</v>
      </c>
      <c r="L38" s="16">
        <v>4000</v>
      </c>
      <c r="M38" s="10" t="s">
        <v>42</v>
      </c>
    </row>
    <row r="39" spans="1:13" ht="44.25" customHeight="1" x14ac:dyDescent="0.25">
      <c r="A39" s="5" t="s">
        <v>60</v>
      </c>
      <c r="B39" s="72"/>
      <c r="C39" s="33" t="s">
        <v>61</v>
      </c>
      <c r="D39" s="34"/>
      <c r="E39" s="7" t="s">
        <v>20</v>
      </c>
      <c r="F39" s="9" t="s">
        <v>41</v>
      </c>
      <c r="G39" s="6" t="s">
        <v>22</v>
      </c>
      <c r="H39" s="16">
        <f t="shared" si="1"/>
        <v>15000</v>
      </c>
      <c r="I39" s="16">
        <v>0</v>
      </c>
      <c r="J39" s="16">
        <v>5000</v>
      </c>
      <c r="K39" s="16">
        <v>5000</v>
      </c>
      <c r="L39" s="16">
        <v>5000</v>
      </c>
      <c r="M39" s="10" t="s">
        <v>42</v>
      </c>
    </row>
    <row r="40" spans="1:13" ht="61.5" customHeight="1" x14ac:dyDescent="0.25">
      <c r="A40" s="5" t="s">
        <v>62</v>
      </c>
      <c r="B40" s="71"/>
      <c r="C40" s="33" t="s">
        <v>64</v>
      </c>
      <c r="D40" s="34"/>
      <c r="E40" s="7" t="s">
        <v>53</v>
      </c>
      <c r="F40" s="9" t="s">
        <v>41</v>
      </c>
      <c r="G40" s="6" t="s">
        <v>22</v>
      </c>
      <c r="H40" s="16">
        <f t="shared" si="1"/>
        <v>2200</v>
      </c>
      <c r="I40" s="16">
        <v>0</v>
      </c>
      <c r="J40" s="16">
        <v>2200</v>
      </c>
      <c r="K40" s="16">
        <v>0</v>
      </c>
      <c r="L40" s="16">
        <v>0</v>
      </c>
      <c r="M40" s="10" t="s">
        <v>42</v>
      </c>
    </row>
    <row r="41" spans="1:13" ht="34.5" customHeight="1" x14ac:dyDescent="0.25">
      <c r="A41" s="5" t="s">
        <v>65</v>
      </c>
      <c r="B41" s="43" t="s">
        <v>110</v>
      </c>
      <c r="C41" s="33" t="s">
        <v>63</v>
      </c>
      <c r="D41" s="34"/>
      <c r="E41" s="7" t="s">
        <v>20</v>
      </c>
      <c r="F41" s="6"/>
      <c r="G41" s="4"/>
      <c r="H41" s="16">
        <f>I41+J41+K41+L41</f>
        <v>6000</v>
      </c>
      <c r="I41" s="16">
        <f>I42</f>
        <v>0</v>
      </c>
      <c r="J41" s="16">
        <f>J42</f>
        <v>1800</v>
      </c>
      <c r="K41" s="16">
        <f>K42</f>
        <v>2000</v>
      </c>
      <c r="L41" s="16">
        <f>L42</f>
        <v>2200</v>
      </c>
      <c r="M41" s="14"/>
    </row>
    <row r="42" spans="1:13" ht="48" customHeight="1" x14ac:dyDescent="0.25">
      <c r="A42" s="5" t="s">
        <v>67</v>
      </c>
      <c r="B42" s="73"/>
      <c r="C42" s="33" t="s">
        <v>66</v>
      </c>
      <c r="D42" s="34"/>
      <c r="E42" s="7" t="s">
        <v>20</v>
      </c>
      <c r="F42" s="10" t="s">
        <v>21</v>
      </c>
      <c r="G42" s="6" t="s">
        <v>22</v>
      </c>
      <c r="H42" s="16">
        <f t="shared" si="1"/>
        <v>6000</v>
      </c>
      <c r="I42" s="16">
        <v>0</v>
      </c>
      <c r="J42" s="16">
        <v>1800</v>
      </c>
      <c r="K42" s="16">
        <v>2000</v>
      </c>
      <c r="L42" s="16">
        <v>2200</v>
      </c>
      <c r="M42" s="9" t="s">
        <v>68</v>
      </c>
    </row>
    <row r="43" spans="1:13" ht="65.25" hidden="1" customHeight="1" x14ac:dyDescent="0.25">
      <c r="A43" s="5"/>
      <c r="B43" s="13"/>
      <c r="C43" s="33"/>
      <c r="D43" s="34"/>
      <c r="E43" s="7"/>
      <c r="F43" s="10"/>
      <c r="G43" s="6"/>
      <c r="H43" s="16"/>
      <c r="I43" s="27"/>
      <c r="J43" s="16"/>
      <c r="K43" s="16">
        <v>0</v>
      </c>
      <c r="L43" s="16">
        <v>0</v>
      </c>
      <c r="M43" s="9"/>
    </row>
    <row r="44" spans="1:13" ht="97.5" customHeight="1" x14ac:dyDescent="0.25">
      <c r="A44" s="5" t="s">
        <v>69</v>
      </c>
      <c r="B44" s="52" t="s">
        <v>109</v>
      </c>
      <c r="C44" s="33" t="s">
        <v>155</v>
      </c>
      <c r="D44" s="35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70</v>
      </c>
      <c r="B45" s="46"/>
      <c r="C45" s="33" t="s">
        <v>156</v>
      </c>
      <c r="D45" s="35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83.25" customHeight="1" x14ac:dyDescent="0.25">
      <c r="A46" s="5" t="s">
        <v>146</v>
      </c>
      <c r="B46" s="25" t="s">
        <v>107</v>
      </c>
      <c r="C46" s="33" t="s">
        <v>152</v>
      </c>
      <c r="D46" s="35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150</v>
      </c>
    </row>
    <row r="47" spans="1:13" ht="90" customHeight="1" x14ac:dyDescent="0.25">
      <c r="A47" s="5" t="s">
        <v>147</v>
      </c>
      <c r="B47" s="25" t="s">
        <v>107</v>
      </c>
      <c r="C47" s="33" t="s">
        <v>166</v>
      </c>
      <c r="D47" s="35"/>
      <c r="E47" s="7">
        <v>2025</v>
      </c>
      <c r="F47" s="9" t="s">
        <v>151</v>
      </c>
      <c r="G47" s="6" t="s">
        <v>22</v>
      </c>
      <c r="H47" s="16">
        <f t="shared" si="1"/>
        <v>61.9</v>
      </c>
      <c r="I47" s="16">
        <v>24.9</v>
      </c>
      <c r="J47" s="16">
        <v>37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148</v>
      </c>
      <c r="B48" s="25" t="s">
        <v>107</v>
      </c>
      <c r="C48" s="33" t="s">
        <v>157</v>
      </c>
      <c r="D48" s="35"/>
      <c r="E48" s="7">
        <v>2025</v>
      </c>
      <c r="F48" s="9" t="s">
        <v>21</v>
      </c>
      <c r="G48" s="6" t="s">
        <v>22</v>
      </c>
      <c r="H48" s="16">
        <f t="shared" si="1"/>
        <v>35</v>
      </c>
      <c r="I48" s="16">
        <v>15</v>
      </c>
      <c r="J48" s="16">
        <v>20</v>
      </c>
      <c r="K48" s="16">
        <v>0</v>
      </c>
      <c r="L48" s="16">
        <v>0</v>
      </c>
      <c r="M48" s="9" t="s">
        <v>133</v>
      </c>
    </row>
    <row r="49" spans="1:13" ht="90" customHeight="1" x14ac:dyDescent="0.25">
      <c r="A49" s="5" t="s">
        <v>149</v>
      </c>
      <c r="B49" s="52" t="s">
        <v>107</v>
      </c>
      <c r="C49" s="33" t="s">
        <v>32</v>
      </c>
      <c r="D49" s="35"/>
      <c r="E49" s="7" t="s">
        <v>20</v>
      </c>
      <c r="F49" s="9" t="s">
        <v>158</v>
      </c>
      <c r="G49" s="6" t="s">
        <v>22</v>
      </c>
      <c r="H49" s="16">
        <f t="shared" si="1"/>
        <v>1600</v>
      </c>
      <c r="I49" s="16">
        <v>1600</v>
      </c>
      <c r="J49" s="16">
        <v>0</v>
      </c>
      <c r="K49" s="16">
        <v>0</v>
      </c>
      <c r="L49" s="16">
        <v>0</v>
      </c>
      <c r="M49" s="9" t="s">
        <v>30</v>
      </c>
    </row>
    <row r="50" spans="1:13" ht="120.75" customHeight="1" x14ac:dyDescent="0.25">
      <c r="A50" s="5" t="s">
        <v>161</v>
      </c>
      <c r="B50" s="45"/>
      <c r="C50" s="33" t="s">
        <v>159</v>
      </c>
      <c r="D50" s="35"/>
      <c r="E50" s="7">
        <v>2026</v>
      </c>
      <c r="F50" s="9" t="s">
        <v>158</v>
      </c>
      <c r="G50" s="6" t="s">
        <v>22</v>
      </c>
      <c r="H50" s="16">
        <f t="shared" si="1"/>
        <v>6000</v>
      </c>
      <c r="I50" s="16">
        <v>0</v>
      </c>
      <c r="J50" s="16">
        <v>6000</v>
      </c>
      <c r="K50" s="16">
        <v>0</v>
      </c>
      <c r="L50" s="16">
        <v>0</v>
      </c>
      <c r="M50" s="9" t="s">
        <v>160</v>
      </c>
    </row>
    <row r="51" spans="1:13" ht="90" customHeight="1" x14ac:dyDescent="0.25">
      <c r="A51" s="5" t="s">
        <v>167</v>
      </c>
      <c r="B51" s="45"/>
      <c r="C51" s="33" t="s">
        <v>162</v>
      </c>
      <c r="D51" s="35"/>
      <c r="E51" s="7">
        <v>2026</v>
      </c>
      <c r="F51" s="9" t="s">
        <v>158</v>
      </c>
      <c r="G51" s="6" t="s">
        <v>22</v>
      </c>
      <c r="H51" s="16">
        <f t="shared" si="1"/>
        <v>2000</v>
      </c>
      <c r="I51" s="16">
        <v>0</v>
      </c>
      <c r="J51" s="16">
        <v>2000</v>
      </c>
      <c r="K51" s="16">
        <v>0</v>
      </c>
      <c r="L51" s="16">
        <v>0</v>
      </c>
      <c r="M51" s="9" t="s">
        <v>163</v>
      </c>
    </row>
    <row r="52" spans="1:13" ht="90" customHeight="1" x14ac:dyDescent="0.25">
      <c r="A52" s="5" t="s">
        <v>168</v>
      </c>
      <c r="B52" s="46"/>
      <c r="C52" s="33" t="s">
        <v>164</v>
      </c>
      <c r="D52" s="35"/>
      <c r="E52" s="7">
        <v>2026</v>
      </c>
      <c r="F52" s="9" t="s">
        <v>158</v>
      </c>
      <c r="G52" s="6" t="s">
        <v>22</v>
      </c>
      <c r="H52" s="16">
        <f t="shared" si="1"/>
        <v>2000</v>
      </c>
      <c r="I52" s="16">
        <v>0</v>
      </c>
      <c r="J52" s="16">
        <v>2000</v>
      </c>
      <c r="K52" s="16">
        <v>0</v>
      </c>
      <c r="L52" s="16">
        <v>0</v>
      </c>
      <c r="M52" s="9" t="s">
        <v>165</v>
      </c>
    </row>
    <row r="53" spans="1:13" ht="90" customHeight="1" x14ac:dyDescent="0.25">
      <c r="A53" s="5" t="s">
        <v>185</v>
      </c>
      <c r="B53" s="25" t="s">
        <v>107</v>
      </c>
      <c r="C53" s="99" t="s">
        <v>186</v>
      </c>
      <c r="D53" s="100"/>
      <c r="E53" s="7">
        <v>2026</v>
      </c>
      <c r="F53" s="9" t="s">
        <v>21</v>
      </c>
      <c r="G53" s="6" t="s">
        <v>22</v>
      </c>
      <c r="H53" s="16">
        <f t="shared" si="1"/>
        <v>140</v>
      </c>
      <c r="I53" s="16">
        <v>0</v>
      </c>
      <c r="J53" s="16">
        <v>140</v>
      </c>
      <c r="K53" s="16">
        <v>0</v>
      </c>
      <c r="L53" s="16">
        <v>0</v>
      </c>
      <c r="M53" s="9" t="s">
        <v>107</v>
      </c>
    </row>
    <row r="54" spans="1:13" ht="90" customHeight="1" x14ac:dyDescent="0.25">
      <c r="A54" s="5" t="s">
        <v>192</v>
      </c>
      <c r="B54" s="25" t="s">
        <v>189</v>
      </c>
      <c r="C54" s="99" t="s">
        <v>188</v>
      </c>
      <c r="D54" s="100"/>
      <c r="E54" s="7">
        <v>2026</v>
      </c>
      <c r="F54" s="9" t="s">
        <v>187</v>
      </c>
      <c r="G54" s="6" t="s">
        <v>22</v>
      </c>
      <c r="H54" s="16">
        <f t="shared" si="1"/>
        <v>190</v>
      </c>
      <c r="I54" s="16">
        <v>0</v>
      </c>
      <c r="J54" s="16">
        <v>190</v>
      </c>
      <c r="K54" s="16">
        <v>0</v>
      </c>
      <c r="L54" s="16">
        <v>0</v>
      </c>
      <c r="M54" s="9" t="s">
        <v>190</v>
      </c>
    </row>
    <row r="55" spans="1:13" ht="61.5" customHeight="1" x14ac:dyDescent="0.3">
      <c r="A55" s="4"/>
      <c r="B55" s="4"/>
      <c r="C55" s="58" t="s">
        <v>71</v>
      </c>
      <c r="D55" s="35"/>
      <c r="E55" s="4"/>
      <c r="F55" s="4"/>
      <c r="G55" s="4"/>
      <c r="H55" s="15">
        <f>I55+J55+K55+L55</f>
        <v>213870.40000000002</v>
      </c>
      <c r="I55" s="15">
        <f>I18+I24+I25+I26+I27+I28+I30+I31+I32+I33+I34+I35+I36+I37+I38+I39+I40+I41+I43+I44+I45+I46+I47+I48+I49</f>
        <v>18410.2</v>
      </c>
      <c r="J55" s="15">
        <f>J18+J24+J25+J26+J27+J28+J30+J31+J32+J33+J34+J35+J36+J37+J38+J39+J40+J41+J43+J49+J50+J51+J52+J47+J53+J54+J48</f>
        <v>76675</v>
      </c>
      <c r="K55" s="15">
        <f>K18+K24+K25+K26+K27+K28+K30+K31+K32+K33+K34+K35+K36+K37+K38+K39+K40+K41+K43+K49</f>
        <v>75147</v>
      </c>
      <c r="L55" s="15">
        <f>L18+L24+L25+L26+L27+L28+L30+L31+L32+L33+L34+L35+L36+L37+L38+L39+L40+L41+L43+L49</f>
        <v>43638.2</v>
      </c>
      <c r="M55" s="4"/>
    </row>
    <row r="56" spans="1:13" ht="30.75" customHeight="1" x14ac:dyDescent="0.25">
      <c r="A56" s="37" t="s">
        <v>72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70"/>
    </row>
    <row r="57" spans="1:13" ht="23.25" customHeight="1" x14ac:dyDescent="0.25">
      <c r="A57" s="5" t="s">
        <v>73</v>
      </c>
      <c r="B57" s="43" t="s">
        <v>111</v>
      </c>
      <c r="C57" s="33" t="s">
        <v>75</v>
      </c>
      <c r="D57" s="34"/>
      <c r="E57" s="7" t="s">
        <v>20</v>
      </c>
      <c r="F57" s="10" t="s">
        <v>29</v>
      </c>
      <c r="G57" s="6" t="s">
        <v>22</v>
      </c>
      <c r="H57" s="18">
        <f>I57+J57+K57+L57</f>
        <v>428</v>
      </c>
      <c r="I57" s="18">
        <v>100</v>
      </c>
      <c r="J57" s="18">
        <v>128</v>
      </c>
      <c r="K57" s="18">
        <v>100</v>
      </c>
      <c r="L57" s="18">
        <v>100</v>
      </c>
      <c r="M57" s="10" t="s">
        <v>114</v>
      </c>
    </row>
    <row r="58" spans="1:13" ht="48" customHeight="1" x14ac:dyDescent="0.25">
      <c r="A58" s="5" t="s">
        <v>74</v>
      </c>
      <c r="B58" s="46"/>
      <c r="C58" s="33" t="s">
        <v>76</v>
      </c>
      <c r="D58" s="34"/>
      <c r="E58" s="7" t="s">
        <v>20</v>
      </c>
      <c r="F58" s="10" t="s">
        <v>29</v>
      </c>
      <c r="G58" s="6" t="s">
        <v>22</v>
      </c>
      <c r="H58" s="18">
        <f>I58+J58+K58+L58</f>
        <v>1600</v>
      </c>
      <c r="I58" s="18">
        <v>550</v>
      </c>
      <c r="J58" s="18">
        <v>450</v>
      </c>
      <c r="K58" s="18">
        <v>300</v>
      </c>
      <c r="L58" s="18">
        <v>300</v>
      </c>
      <c r="M58" s="10" t="s">
        <v>114</v>
      </c>
    </row>
    <row r="59" spans="1:13" ht="62.25" customHeight="1" x14ac:dyDescent="0.25">
      <c r="A59" s="5" t="s">
        <v>179</v>
      </c>
      <c r="B59" s="25" t="s">
        <v>182</v>
      </c>
      <c r="C59" s="33" t="s">
        <v>180</v>
      </c>
      <c r="D59" s="35"/>
      <c r="E59" s="7">
        <v>2026</v>
      </c>
      <c r="F59" s="10" t="s">
        <v>29</v>
      </c>
      <c r="G59" s="6" t="s">
        <v>22</v>
      </c>
      <c r="H59" s="18">
        <f>I59+J59+K59+L59</f>
        <v>50</v>
      </c>
      <c r="I59" s="18">
        <v>0</v>
      </c>
      <c r="J59" s="18">
        <v>50</v>
      </c>
      <c r="K59" s="18">
        <v>0</v>
      </c>
      <c r="L59" s="18">
        <v>0</v>
      </c>
      <c r="M59" s="9" t="s">
        <v>181</v>
      </c>
    </row>
    <row r="60" spans="1:13" ht="48" hidden="1" customHeight="1" x14ac:dyDescent="0.25">
      <c r="A60" s="5"/>
      <c r="B60" s="28"/>
      <c r="C60" s="33"/>
      <c r="D60" s="35"/>
      <c r="E60" s="7"/>
      <c r="F60" s="10"/>
      <c r="G60" s="6"/>
      <c r="H60" s="18"/>
      <c r="I60" s="18"/>
      <c r="J60" s="18"/>
      <c r="K60" s="18"/>
      <c r="L60" s="18"/>
      <c r="M60" s="10"/>
    </row>
    <row r="61" spans="1:13" ht="18.75" x14ac:dyDescent="0.3">
      <c r="A61" s="4"/>
      <c r="B61" s="4"/>
      <c r="C61" s="36" t="s">
        <v>77</v>
      </c>
      <c r="D61" s="56"/>
      <c r="E61" s="4"/>
      <c r="F61" s="4"/>
      <c r="G61" s="4"/>
      <c r="H61" s="19">
        <f>I61+J61+K61+L61</f>
        <v>2078</v>
      </c>
      <c r="I61" s="19">
        <f>I57+I58</f>
        <v>650</v>
      </c>
      <c r="J61" s="19">
        <f>J57+J58+J59</f>
        <v>628</v>
      </c>
      <c r="K61" s="19">
        <f>K57+K58</f>
        <v>400</v>
      </c>
      <c r="L61" s="19">
        <f>L57+L58</f>
        <v>400</v>
      </c>
      <c r="M61" s="4"/>
    </row>
    <row r="62" spans="1:13" ht="27" customHeight="1" x14ac:dyDescent="0.25">
      <c r="A62" s="57" t="s">
        <v>104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5"/>
    </row>
    <row r="63" spans="1:13" x14ac:dyDescent="0.25">
      <c r="A63" s="53" t="s">
        <v>103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5"/>
    </row>
    <row r="64" spans="1:13" ht="34.5" customHeight="1" x14ac:dyDescent="0.25">
      <c r="A64" s="5" t="s">
        <v>78</v>
      </c>
      <c r="B64" s="43" t="s">
        <v>108</v>
      </c>
      <c r="C64" s="33" t="s">
        <v>85</v>
      </c>
      <c r="D64" s="35"/>
      <c r="E64" s="7" t="s">
        <v>20</v>
      </c>
      <c r="F64" s="10" t="s">
        <v>29</v>
      </c>
      <c r="G64" s="6" t="s">
        <v>22</v>
      </c>
      <c r="H64" s="18">
        <f>H65+H66+H67+H68</f>
        <v>43097</v>
      </c>
      <c r="I64" s="18">
        <f>I65+I66+I67+I68</f>
        <v>11097</v>
      </c>
      <c r="J64" s="18">
        <f t="shared" ref="J64:L64" si="2">J65+J66</f>
        <v>9800</v>
      </c>
      <c r="K64" s="18">
        <f t="shared" si="2"/>
        <v>12600</v>
      </c>
      <c r="L64" s="18">
        <f t="shared" si="2"/>
        <v>9600</v>
      </c>
      <c r="M64" s="9" t="s">
        <v>88</v>
      </c>
    </row>
    <row r="65" spans="1:13" ht="39" customHeight="1" x14ac:dyDescent="0.25">
      <c r="A65" s="5" t="s">
        <v>83</v>
      </c>
      <c r="B65" s="47"/>
      <c r="C65" s="33" t="s">
        <v>86</v>
      </c>
      <c r="D65" s="34"/>
      <c r="E65" s="7" t="s">
        <v>20</v>
      </c>
      <c r="F65" s="10" t="s">
        <v>29</v>
      </c>
      <c r="G65" s="6" t="s">
        <v>22</v>
      </c>
      <c r="H65" s="18">
        <f t="shared" ref="H65:H79" si="3">I65+J65+K65+L65</f>
        <v>40000</v>
      </c>
      <c r="I65" s="18">
        <v>10000</v>
      </c>
      <c r="J65" s="26">
        <v>9000</v>
      </c>
      <c r="K65" s="18">
        <v>12000</v>
      </c>
      <c r="L65" s="18">
        <v>9000</v>
      </c>
      <c r="M65" s="9" t="s">
        <v>88</v>
      </c>
    </row>
    <row r="66" spans="1:13" ht="33.75" customHeight="1" x14ac:dyDescent="0.25">
      <c r="A66" s="5" t="s">
        <v>84</v>
      </c>
      <c r="B66" s="47"/>
      <c r="C66" s="33" t="s">
        <v>87</v>
      </c>
      <c r="D66" s="34"/>
      <c r="E66" s="7" t="s">
        <v>20</v>
      </c>
      <c r="F66" s="10" t="s">
        <v>29</v>
      </c>
      <c r="G66" s="6" t="s">
        <v>22</v>
      </c>
      <c r="H66" s="18">
        <f t="shared" si="3"/>
        <v>2560</v>
      </c>
      <c r="I66" s="18">
        <v>560</v>
      </c>
      <c r="J66" s="26">
        <v>800</v>
      </c>
      <c r="K66" s="18">
        <v>600</v>
      </c>
      <c r="L66" s="18">
        <v>600</v>
      </c>
      <c r="M66" s="9" t="s">
        <v>88</v>
      </c>
    </row>
    <row r="67" spans="1:13" ht="44.25" customHeight="1" x14ac:dyDescent="0.25">
      <c r="A67" s="5" t="s">
        <v>142</v>
      </c>
      <c r="B67" s="47"/>
      <c r="C67" s="33" t="s">
        <v>143</v>
      </c>
      <c r="D67" s="35"/>
      <c r="E67" s="7" t="s">
        <v>20</v>
      </c>
      <c r="F67" s="10" t="s">
        <v>29</v>
      </c>
      <c r="G67" s="6" t="s">
        <v>22</v>
      </c>
      <c r="H67" s="18">
        <f t="shared" si="3"/>
        <v>56</v>
      </c>
      <c r="I67" s="18">
        <v>56</v>
      </c>
      <c r="J67" s="18">
        <v>0</v>
      </c>
      <c r="K67" s="18">
        <v>0</v>
      </c>
      <c r="L67" s="18">
        <v>0</v>
      </c>
      <c r="M67" s="9" t="s">
        <v>144</v>
      </c>
    </row>
    <row r="68" spans="1:13" ht="44.25" customHeight="1" x14ac:dyDescent="0.25">
      <c r="A68" s="5" t="s">
        <v>145</v>
      </c>
      <c r="B68" s="47"/>
      <c r="C68" s="33" t="s">
        <v>153</v>
      </c>
      <c r="D68" s="35"/>
      <c r="E68" s="7" t="s">
        <v>20</v>
      </c>
      <c r="F68" s="10" t="s">
        <v>29</v>
      </c>
      <c r="G68" s="6" t="s">
        <v>22</v>
      </c>
      <c r="H68" s="18">
        <f t="shared" si="3"/>
        <v>481</v>
      </c>
      <c r="I68" s="18">
        <v>481</v>
      </c>
      <c r="J68" s="18">
        <v>0</v>
      </c>
      <c r="K68" s="18">
        <v>0</v>
      </c>
      <c r="L68" s="18">
        <v>0</v>
      </c>
      <c r="M68" s="9" t="s">
        <v>144</v>
      </c>
    </row>
    <row r="69" spans="1:13" ht="33.75" customHeight="1" x14ac:dyDescent="0.25">
      <c r="A69" s="5" t="s">
        <v>79</v>
      </c>
      <c r="B69" s="47"/>
      <c r="C69" s="33" t="s">
        <v>89</v>
      </c>
      <c r="D69" s="34"/>
      <c r="E69" s="7" t="s">
        <v>20</v>
      </c>
      <c r="F69" s="10" t="s">
        <v>29</v>
      </c>
      <c r="G69" s="6" t="s">
        <v>22</v>
      </c>
      <c r="H69" s="18">
        <f t="shared" si="3"/>
        <v>1650</v>
      </c>
      <c r="I69" s="18">
        <v>350</v>
      </c>
      <c r="J69" s="26">
        <v>300</v>
      </c>
      <c r="K69" s="18">
        <v>500</v>
      </c>
      <c r="L69" s="18">
        <v>500</v>
      </c>
      <c r="M69" s="9" t="s">
        <v>88</v>
      </c>
    </row>
    <row r="70" spans="1:13" ht="44.25" customHeight="1" x14ac:dyDescent="0.25">
      <c r="A70" s="5" t="s">
        <v>80</v>
      </c>
      <c r="B70" s="47"/>
      <c r="C70" s="33" t="s">
        <v>90</v>
      </c>
      <c r="D70" s="35"/>
      <c r="E70" s="7" t="s">
        <v>20</v>
      </c>
      <c r="F70" s="10" t="s">
        <v>29</v>
      </c>
      <c r="G70" s="6" t="s">
        <v>22</v>
      </c>
      <c r="H70" s="18">
        <f t="shared" si="3"/>
        <v>9204</v>
      </c>
      <c r="I70" s="18">
        <v>100</v>
      </c>
      <c r="J70" s="26">
        <v>1704</v>
      </c>
      <c r="K70" s="18">
        <v>3700</v>
      </c>
      <c r="L70" s="18">
        <v>3700</v>
      </c>
      <c r="M70" s="9" t="s">
        <v>88</v>
      </c>
    </row>
    <row r="71" spans="1:13" ht="30" x14ac:dyDescent="0.25">
      <c r="A71" s="5" t="s">
        <v>81</v>
      </c>
      <c r="B71" s="47"/>
      <c r="C71" s="33" t="s">
        <v>91</v>
      </c>
      <c r="D71" s="34"/>
      <c r="E71" s="7" t="s">
        <v>20</v>
      </c>
      <c r="F71" s="10" t="s">
        <v>29</v>
      </c>
      <c r="G71" s="6" t="s">
        <v>22</v>
      </c>
      <c r="H71" s="18">
        <f t="shared" si="3"/>
        <v>950</v>
      </c>
      <c r="I71" s="18">
        <v>150</v>
      </c>
      <c r="J71" s="26">
        <v>100</v>
      </c>
      <c r="K71" s="18">
        <v>350</v>
      </c>
      <c r="L71" s="18">
        <v>350</v>
      </c>
      <c r="M71" s="9" t="s">
        <v>88</v>
      </c>
    </row>
    <row r="72" spans="1:13" ht="24.75" customHeight="1" x14ac:dyDescent="0.25">
      <c r="A72" s="5" t="s">
        <v>82</v>
      </c>
      <c r="B72" s="48"/>
      <c r="C72" s="33" t="s">
        <v>92</v>
      </c>
      <c r="D72" s="34"/>
      <c r="E72" s="7" t="s">
        <v>20</v>
      </c>
      <c r="F72" s="10" t="s">
        <v>29</v>
      </c>
      <c r="G72" s="6" t="s">
        <v>22</v>
      </c>
      <c r="H72" s="18">
        <f t="shared" si="3"/>
        <v>638</v>
      </c>
      <c r="I72" s="18">
        <v>90</v>
      </c>
      <c r="J72" s="26">
        <v>188</v>
      </c>
      <c r="K72" s="18">
        <v>180</v>
      </c>
      <c r="L72" s="18">
        <v>180</v>
      </c>
      <c r="M72" s="9" t="s">
        <v>88</v>
      </c>
    </row>
    <row r="73" spans="1:13" ht="75.75" customHeight="1" x14ac:dyDescent="0.25">
      <c r="A73" s="5" t="s">
        <v>121</v>
      </c>
      <c r="B73" s="52" t="s">
        <v>125</v>
      </c>
      <c r="C73" s="33" t="s">
        <v>129</v>
      </c>
      <c r="D73" s="35"/>
      <c r="E73" s="7">
        <v>2025</v>
      </c>
      <c r="F73" s="9" t="s">
        <v>122</v>
      </c>
      <c r="G73" s="6" t="s">
        <v>22</v>
      </c>
      <c r="H73" s="18">
        <f t="shared" si="3"/>
        <v>1858</v>
      </c>
      <c r="I73" s="18">
        <v>1858</v>
      </c>
      <c r="J73" s="18">
        <v>0</v>
      </c>
      <c r="K73" s="18">
        <v>0</v>
      </c>
      <c r="L73" s="18">
        <v>0</v>
      </c>
      <c r="M73" s="9" t="s">
        <v>126</v>
      </c>
    </row>
    <row r="74" spans="1:13" ht="73.5" customHeight="1" x14ac:dyDescent="0.25">
      <c r="A74" s="5" t="s">
        <v>123</v>
      </c>
      <c r="B74" s="45"/>
      <c r="C74" s="41" t="s">
        <v>128</v>
      </c>
      <c r="D74" s="42"/>
      <c r="E74" s="7">
        <v>2025</v>
      </c>
      <c r="F74" s="9" t="s">
        <v>122</v>
      </c>
      <c r="G74" s="6" t="s">
        <v>22</v>
      </c>
      <c r="H74" s="18">
        <f t="shared" si="3"/>
        <v>1542</v>
      </c>
      <c r="I74" s="18">
        <v>1542</v>
      </c>
      <c r="J74" s="18">
        <v>0</v>
      </c>
      <c r="K74" s="18">
        <v>0</v>
      </c>
      <c r="L74" s="18">
        <v>0</v>
      </c>
      <c r="M74" s="9" t="s">
        <v>126</v>
      </c>
    </row>
    <row r="75" spans="1:13" ht="75.75" customHeight="1" x14ac:dyDescent="0.25">
      <c r="A75" s="5" t="s">
        <v>124</v>
      </c>
      <c r="B75" s="46"/>
      <c r="C75" s="41" t="s">
        <v>130</v>
      </c>
      <c r="D75" s="42"/>
      <c r="E75" s="7">
        <v>2025</v>
      </c>
      <c r="F75" s="9" t="s">
        <v>122</v>
      </c>
      <c r="G75" s="6" t="s">
        <v>22</v>
      </c>
      <c r="H75" s="18">
        <f t="shared" si="3"/>
        <v>160</v>
      </c>
      <c r="I75" s="18">
        <v>160</v>
      </c>
      <c r="J75" s="18">
        <v>0</v>
      </c>
      <c r="K75" s="18">
        <v>0</v>
      </c>
      <c r="L75" s="18">
        <v>0</v>
      </c>
      <c r="M75" s="9" t="s">
        <v>126</v>
      </c>
    </row>
    <row r="76" spans="1:13" ht="60.75" customHeight="1" x14ac:dyDescent="0.25">
      <c r="A76" s="5" t="s">
        <v>134</v>
      </c>
      <c r="B76" s="9" t="s">
        <v>108</v>
      </c>
      <c r="C76" s="41" t="s">
        <v>135</v>
      </c>
      <c r="D76" s="42"/>
      <c r="E76" s="7">
        <v>2025</v>
      </c>
      <c r="F76" s="10" t="s">
        <v>29</v>
      </c>
      <c r="G76" s="6" t="s">
        <v>22</v>
      </c>
      <c r="H76" s="18">
        <f t="shared" si="3"/>
        <v>2666.4</v>
      </c>
      <c r="I76" s="18">
        <v>2666.4</v>
      </c>
      <c r="J76" s="18">
        <v>0</v>
      </c>
      <c r="K76" s="18">
        <v>0</v>
      </c>
      <c r="L76" s="18">
        <v>0</v>
      </c>
      <c r="M76" s="9" t="s">
        <v>88</v>
      </c>
    </row>
    <row r="77" spans="1:13" ht="102.75" customHeight="1" x14ac:dyDescent="0.25">
      <c r="A77" s="5" t="s">
        <v>169</v>
      </c>
      <c r="B77" s="52" t="s">
        <v>125</v>
      </c>
      <c r="C77" s="41" t="s">
        <v>170</v>
      </c>
      <c r="D77" s="42"/>
      <c r="E77" s="7">
        <v>2026</v>
      </c>
      <c r="F77" s="9" t="s">
        <v>171</v>
      </c>
      <c r="G77" s="6" t="s">
        <v>22</v>
      </c>
      <c r="H77" s="18">
        <f t="shared" si="3"/>
        <v>2065.1</v>
      </c>
      <c r="I77" s="18">
        <v>0</v>
      </c>
      <c r="J77" s="18">
        <v>2065.1</v>
      </c>
      <c r="K77" s="18">
        <v>0</v>
      </c>
      <c r="L77" s="18">
        <v>0</v>
      </c>
      <c r="M77" s="9" t="s">
        <v>126</v>
      </c>
    </row>
    <row r="78" spans="1:13" ht="93" customHeight="1" x14ac:dyDescent="0.25">
      <c r="A78" s="5" t="s">
        <v>172</v>
      </c>
      <c r="B78" s="45"/>
      <c r="C78" s="41" t="s">
        <v>175</v>
      </c>
      <c r="D78" s="42"/>
      <c r="E78" s="7">
        <v>2026</v>
      </c>
      <c r="F78" s="9" t="s">
        <v>171</v>
      </c>
      <c r="G78" s="6" t="s">
        <v>22</v>
      </c>
      <c r="H78" s="18">
        <f t="shared" si="3"/>
        <v>3425</v>
      </c>
      <c r="I78" s="18">
        <v>0</v>
      </c>
      <c r="J78" s="18">
        <v>3425</v>
      </c>
      <c r="K78" s="18">
        <v>0</v>
      </c>
      <c r="L78" s="18">
        <v>0</v>
      </c>
      <c r="M78" s="9" t="s">
        <v>126</v>
      </c>
    </row>
    <row r="79" spans="1:13" ht="87.75" customHeight="1" x14ac:dyDescent="0.25">
      <c r="A79" s="5" t="s">
        <v>173</v>
      </c>
      <c r="B79" s="46"/>
      <c r="C79" s="41" t="s">
        <v>174</v>
      </c>
      <c r="D79" s="42"/>
      <c r="E79" s="7">
        <v>2026</v>
      </c>
      <c r="F79" s="9" t="s">
        <v>171</v>
      </c>
      <c r="G79" s="6" t="s">
        <v>22</v>
      </c>
      <c r="H79" s="18">
        <f t="shared" si="3"/>
        <v>237</v>
      </c>
      <c r="I79" s="18">
        <v>0</v>
      </c>
      <c r="J79" s="18">
        <v>237</v>
      </c>
      <c r="K79" s="18">
        <v>0</v>
      </c>
      <c r="L79" s="18">
        <v>0</v>
      </c>
      <c r="M79" s="9" t="s">
        <v>126</v>
      </c>
    </row>
    <row r="80" spans="1:13" ht="15.75" x14ac:dyDescent="0.25">
      <c r="A80" s="49" t="s">
        <v>93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1"/>
    </row>
    <row r="81" spans="1:13" ht="30" x14ac:dyDescent="0.25">
      <c r="A81" s="5" t="s">
        <v>94</v>
      </c>
      <c r="B81" s="43" t="s">
        <v>108</v>
      </c>
      <c r="C81" s="33" t="s">
        <v>95</v>
      </c>
      <c r="D81" s="34"/>
      <c r="E81" s="7" t="s">
        <v>20</v>
      </c>
      <c r="F81" s="10" t="s">
        <v>29</v>
      </c>
      <c r="G81" s="6" t="s">
        <v>22</v>
      </c>
      <c r="H81" s="23">
        <f>I81+J81+K81+L81</f>
        <v>6100</v>
      </c>
      <c r="I81" s="23">
        <v>1000</v>
      </c>
      <c r="J81" s="26">
        <v>1700</v>
      </c>
      <c r="K81" s="18">
        <v>1700</v>
      </c>
      <c r="L81" s="18">
        <v>1700</v>
      </c>
      <c r="M81" s="8" t="s">
        <v>97</v>
      </c>
    </row>
    <row r="82" spans="1:13" ht="42" customHeight="1" x14ac:dyDescent="0.25">
      <c r="A82" s="5" t="s">
        <v>98</v>
      </c>
      <c r="B82" s="44"/>
      <c r="C82" s="33" t="s">
        <v>96</v>
      </c>
      <c r="D82" s="35"/>
      <c r="E82" s="7" t="s">
        <v>20</v>
      </c>
      <c r="F82" s="10" t="s">
        <v>29</v>
      </c>
      <c r="G82" s="10" t="s">
        <v>22</v>
      </c>
      <c r="H82" s="18">
        <f>I82+J82+K82+L82</f>
        <v>5500</v>
      </c>
      <c r="I82" s="18">
        <v>1000</v>
      </c>
      <c r="J82" s="26">
        <v>1500</v>
      </c>
      <c r="K82" s="18">
        <v>1500</v>
      </c>
      <c r="L82" s="18">
        <v>1500</v>
      </c>
      <c r="M82" s="8" t="s">
        <v>97</v>
      </c>
    </row>
    <row r="83" spans="1:13" ht="42" customHeight="1" x14ac:dyDescent="0.25">
      <c r="A83" s="5" t="s">
        <v>120</v>
      </c>
      <c r="B83" s="45"/>
      <c r="C83" s="33" t="s">
        <v>127</v>
      </c>
      <c r="D83" s="35"/>
      <c r="E83" s="7">
        <v>2025</v>
      </c>
      <c r="F83" s="10" t="s">
        <v>29</v>
      </c>
      <c r="G83" s="10" t="s">
        <v>22</v>
      </c>
      <c r="H83" s="18">
        <f>I83+J83+K83+L83</f>
        <v>30</v>
      </c>
      <c r="I83" s="18">
        <v>30</v>
      </c>
      <c r="J83" s="18">
        <v>0</v>
      </c>
      <c r="K83" s="18">
        <v>0</v>
      </c>
      <c r="L83" s="18">
        <v>0</v>
      </c>
      <c r="M83" s="8" t="s">
        <v>97</v>
      </c>
    </row>
    <row r="84" spans="1:13" ht="42" customHeight="1" x14ac:dyDescent="0.25">
      <c r="A84" s="5" t="s">
        <v>178</v>
      </c>
      <c r="B84" s="46"/>
      <c r="C84" s="41" t="s">
        <v>177</v>
      </c>
      <c r="D84" s="42"/>
      <c r="E84" s="7">
        <v>2026</v>
      </c>
      <c r="F84" s="10" t="s">
        <v>29</v>
      </c>
      <c r="G84" s="10" t="s">
        <v>22</v>
      </c>
      <c r="H84" s="18">
        <f>I84+J84+K84+L84</f>
        <v>50</v>
      </c>
      <c r="I84" s="18">
        <v>0</v>
      </c>
      <c r="J84" s="18">
        <v>50</v>
      </c>
      <c r="K84" s="18">
        <v>0</v>
      </c>
      <c r="L84" s="18">
        <v>0</v>
      </c>
      <c r="M84" s="8" t="s">
        <v>97</v>
      </c>
    </row>
    <row r="85" spans="1:13" ht="21" customHeight="1" x14ac:dyDescent="0.25">
      <c r="A85" s="39" t="s">
        <v>137</v>
      </c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35"/>
    </row>
    <row r="86" spans="1:13" ht="74.25" customHeight="1" x14ac:dyDescent="0.25">
      <c r="A86" s="5" t="s">
        <v>138</v>
      </c>
      <c r="B86" s="24" t="s">
        <v>141</v>
      </c>
      <c r="C86" s="33" t="s">
        <v>136</v>
      </c>
      <c r="D86" s="35"/>
      <c r="E86" s="7">
        <v>2025</v>
      </c>
      <c r="F86" s="9" t="s">
        <v>140</v>
      </c>
      <c r="G86" s="10" t="s">
        <v>22</v>
      </c>
      <c r="H86" s="18">
        <f>I86+J86+K86+L86</f>
        <v>52</v>
      </c>
      <c r="I86" s="18">
        <v>52</v>
      </c>
      <c r="J86" s="18">
        <v>0</v>
      </c>
      <c r="K86" s="18">
        <v>0</v>
      </c>
      <c r="L86" s="18">
        <v>0</v>
      </c>
      <c r="M86" s="8" t="s">
        <v>139</v>
      </c>
    </row>
    <row r="87" spans="1:13" ht="15.75" x14ac:dyDescent="0.3">
      <c r="A87" s="4"/>
      <c r="B87" s="4"/>
      <c r="C87" s="36" t="s">
        <v>99</v>
      </c>
      <c r="D87" s="35"/>
      <c r="E87" s="4"/>
      <c r="F87" s="4"/>
      <c r="G87" s="4"/>
      <c r="H87" s="22">
        <f>I87+J87+K87+L87</f>
        <v>79224.5</v>
      </c>
      <c r="I87" s="22">
        <f>I64+I69+I70+I71+I72+I81+I82+I83+I73+I74+I75+I76+I86</f>
        <v>20095.400000000001</v>
      </c>
      <c r="J87" s="19">
        <f>J64+J69+J70+J71+J72+J81+J82+J83+J77+J78+J79+J84</f>
        <v>21069.1</v>
      </c>
      <c r="K87" s="19">
        <f>K64+K69+K70+K71+K72+K81+K82</f>
        <v>20530</v>
      </c>
      <c r="L87" s="19">
        <f>L64+L69+L70+L71+L72+L81+L82</f>
        <v>17530</v>
      </c>
      <c r="M87" s="4"/>
    </row>
    <row r="88" spans="1:13" ht="21" x14ac:dyDescent="0.25">
      <c r="A88" s="4"/>
      <c r="B88" s="4"/>
      <c r="C88" s="37" t="s">
        <v>7</v>
      </c>
      <c r="D88" s="38"/>
      <c r="E88" s="4"/>
      <c r="F88" s="4"/>
      <c r="G88" s="4"/>
      <c r="H88" s="15">
        <f>I88+J88+K88+L88</f>
        <v>295172.90000000002</v>
      </c>
      <c r="I88" s="15">
        <f>I55+I61+I87</f>
        <v>39155.600000000006</v>
      </c>
      <c r="J88" s="15">
        <f>J55+J61+J87</f>
        <v>98372.1</v>
      </c>
      <c r="K88" s="15">
        <f>K55+K61+K87</f>
        <v>96077</v>
      </c>
      <c r="L88" s="15">
        <f>L55+L61+L87</f>
        <v>61568.2</v>
      </c>
      <c r="M88" s="4"/>
    </row>
    <row r="90" spans="1:13" ht="8.25" customHeight="1" x14ac:dyDescent="0.25"/>
    <row r="91" spans="1:13" ht="10.5" customHeight="1" x14ac:dyDescent="0.25"/>
    <row r="92" spans="1:13" ht="20.25" x14ac:dyDescent="0.25">
      <c r="D92" s="32" t="s">
        <v>115</v>
      </c>
      <c r="E92" s="32"/>
      <c r="F92" s="29" t="s">
        <v>154</v>
      </c>
      <c r="G92" s="30"/>
      <c r="H92" s="31"/>
    </row>
  </sheetData>
  <mergeCells count="114">
    <mergeCell ref="C22:D22"/>
    <mergeCell ref="C21:D21"/>
    <mergeCell ref="C27:D27"/>
    <mergeCell ref="C28:D28"/>
    <mergeCell ref="C26:D26"/>
    <mergeCell ref="B24:B26"/>
    <mergeCell ref="C39:D39"/>
    <mergeCell ref="C40:D40"/>
    <mergeCell ref="C41:D41"/>
    <mergeCell ref="C42:D42"/>
    <mergeCell ref="C34:D34"/>
    <mergeCell ref="C35:D35"/>
    <mergeCell ref="C36:D36"/>
    <mergeCell ref="C37:D37"/>
    <mergeCell ref="C38:D38"/>
    <mergeCell ref="C24:D24"/>
    <mergeCell ref="C25:D25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A56:M56"/>
    <mergeCell ref="B44:B45"/>
    <mergeCell ref="B49:B52"/>
    <mergeCell ref="B28:B29"/>
    <mergeCell ref="B30:B40"/>
    <mergeCell ref="B41:B42"/>
    <mergeCell ref="A17:M17"/>
    <mergeCell ref="A15:A16"/>
    <mergeCell ref="A11:A14"/>
    <mergeCell ref="C23:D23"/>
    <mergeCell ref="B18:B23"/>
    <mergeCell ref="C53:D53"/>
    <mergeCell ref="C54:D54"/>
    <mergeCell ref="C19:D19"/>
    <mergeCell ref="C20:D20"/>
    <mergeCell ref="C18:D18"/>
    <mergeCell ref="C30:D30"/>
    <mergeCell ref="C31:D31"/>
    <mergeCell ref="C32:D32"/>
    <mergeCell ref="C33:D33"/>
    <mergeCell ref="C29:D29"/>
    <mergeCell ref="C55:D55"/>
    <mergeCell ref="C43:D43"/>
    <mergeCell ref="C48:D48"/>
    <mergeCell ref="C44:D44"/>
    <mergeCell ref="C45:D45"/>
    <mergeCell ref="C46:D46"/>
    <mergeCell ref="C47:D47"/>
    <mergeCell ref="C49:D49"/>
    <mergeCell ref="C50:D50"/>
    <mergeCell ref="C51:D51"/>
    <mergeCell ref="C52:D52"/>
    <mergeCell ref="A63:M63"/>
    <mergeCell ref="C64:D64"/>
    <mergeCell ref="C69:D69"/>
    <mergeCell ref="C70:D70"/>
    <mergeCell ref="C71:D71"/>
    <mergeCell ref="C67:D67"/>
    <mergeCell ref="C58:D58"/>
    <mergeCell ref="B57:B58"/>
    <mergeCell ref="C61:D61"/>
    <mergeCell ref="A62:M62"/>
    <mergeCell ref="C59:D59"/>
    <mergeCell ref="C60:D60"/>
    <mergeCell ref="C57:D57"/>
    <mergeCell ref="C72:D72"/>
    <mergeCell ref="C65:D65"/>
    <mergeCell ref="C66:D66"/>
    <mergeCell ref="B64:B72"/>
    <mergeCell ref="A80:M80"/>
    <mergeCell ref="C73:D73"/>
    <mergeCell ref="C74:D74"/>
    <mergeCell ref="C75:D75"/>
    <mergeCell ref="B73:B75"/>
    <mergeCell ref="C76:D76"/>
    <mergeCell ref="C68:D68"/>
    <mergeCell ref="C77:D77"/>
    <mergeCell ref="C78:D78"/>
    <mergeCell ref="C79:D79"/>
    <mergeCell ref="B77:B79"/>
    <mergeCell ref="F92:H92"/>
    <mergeCell ref="D92:E92"/>
    <mergeCell ref="C81:D81"/>
    <mergeCell ref="C82:D82"/>
    <mergeCell ref="C87:D87"/>
    <mergeCell ref="C88:D88"/>
    <mergeCell ref="C83:D83"/>
    <mergeCell ref="C86:D86"/>
    <mergeCell ref="A85:M85"/>
    <mergeCell ref="C84:D84"/>
    <mergeCell ref="B81:B84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2026-04-07T09:38:06Z</dcterms:modified>
</cp:coreProperties>
</file>